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24" i="6"/>
  <c r="H24" s="1"/>
  <c r="I24" s="1"/>
  <c r="J23" s="1"/>
  <c r="G23" i="4"/>
  <c r="H23" s="1"/>
  <c r="I23" s="1"/>
  <c r="J22" s="1"/>
  <c r="G23" i="5"/>
  <c r="H23" s="1"/>
  <c r="I23" s="1"/>
  <c r="J22" s="1"/>
  <c r="H7"/>
  <c r="I7" s="1"/>
  <c r="J6" s="1"/>
  <c r="H7" i="3"/>
  <c r="I7" s="1"/>
  <c r="J6" s="1"/>
  <c r="J18" i="2"/>
  <c r="H14" i="3" l="1"/>
  <c r="I14" s="1"/>
  <c r="J10" s="1"/>
  <c r="J21" s="1"/>
  <c r="G17" i="5"/>
  <c r="H17" s="1"/>
  <c r="I17" s="1"/>
  <c r="J16" s="1"/>
  <c r="G9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<sst xmlns="http://schemas.openxmlformats.org/spreadsheetml/2006/main" count="329" uniqueCount="65">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</sst>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5" zoomScale="70" zoomScaleNormal="70" workbookViewId="0">
      <selection activeCell="R12" sqref="R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7000/1000</f>
        <v>7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3.5999999999999996</v>
      </c>
      <c r="O4" s="35">
        <f>O2/2</f>
        <v>3.5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45.547199999999989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45.547199999999989</v>
      </c>
      <c r="I8" s="11">
        <f>D8*H8</f>
        <v>45.547199999999989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18.468499999999999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18.468499999999999</v>
      </c>
      <c r="H10" s="11">
        <f>G10*D10</f>
        <v>18.468499999999999</v>
      </c>
      <c r="I10" s="11">
        <f>H10*C10</f>
        <v>18.468499999999999</v>
      </c>
      <c r="J10" s="76"/>
      <c r="K10" s="10" t="s">
        <v>20</v>
      </c>
      <c r="M10" s="37"/>
      <c r="N10" s="35">
        <f>O4+(Q4/2)</f>
        <v>3.5249999999999999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18.547000000000001</v>
      </c>
      <c r="K14" s="2" t="s">
        <v>19</v>
      </c>
      <c r="M14" s="67"/>
      <c r="N14" s="35" t="s">
        <v>58</v>
      </c>
      <c r="O14" s="71">
        <f>M13+O4</f>
        <v>3.7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18.547000000000001</v>
      </c>
      <c r="H15" s="11">
        <f>G15*D15*C15</f>
        <v>18.547000000000001</v>
      </c>
      <c r="I15" s="11">
        <f>H15</f>
        <v>18.547000000000001</v>
      </c>
      <c r="J15" s="77"/>
      <c r="K15" s="10" t="s">
        <v>20</v>
      </c>
      <c r="M15" s="66"/>
      <c r="N15" s="72">
        <f>O4+Q4</f>
        <v>3.55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9.2230952380952367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18.2685</v>
      </c>
      <c r="H17" s="11"/>
      <c r="I17" s="11">
        <f>((G17-1)/M17)+1</f>
        <v>9.2230952380952367</v>
      </c>
      <c r="J17" s="77"/>
      <c r="K17" s="10" t="s">
        <v>25</v>
      </c>
      <c r="M17" s="35">
        <v>2.1</v>
      </c>
      <c r="N17" s="35">
        <f>O4+0.1</f>
        <v>3.6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Q10" sqref="Q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3.5999999999999996</v>
      </c>
      <c r="O3" s="34">
        <f>'S1'!O4</f>
        <v>3.5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45.547199999999989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45.547199999999989</v>
      </c>
      <c r="I7" s="11">
        <f>D7*H7</f>
        <v>45.547199999999989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18.468499999999999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18.468499999999999</v>
      </c>
      <c r="H9" s="11">
        <f>G9*D9</f>
        <v>18.468499999999999</v>
      </c>
      <c r="I9" s="11">
        <f>H9*C9</f>
        <v>18.468499999999999</v>
      </c>
      <c r="J9" s="76"/>
      <c r="K9" s="2" t="s">
        <v>19</v>
      </c>
      <c r="M9" s="37"/>
      <c r="N9" s="35">
        <f>O3+(Q3/2)</f>
        <v>3.5249999999999999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18.547000000000001</v>
      </c>
      <c r="K13" s="10" t="s">
        <v>20</v>
      </c>
      <c r="M13" s="67"/>
      <c r="N13" s="67" t="s">
        <v>58</v>
      </c>
      <c r="O13" s="35">
        <f>'S1'!O14</f>
        <v>3.7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18.547000000000001</v>
      </c>
      <c r="H14" s="11">
        <f>G14*D14</f>
        <v>18.547000000000001</v>
      </c>
      <c r="I14" s="11">
        <f>H14*C14</f>
        <v>18.547000000000001</v>
      </c>
      <c r="J14" s="77"/>
      <c r="K14" s="2" t="s">
        <v>19</v>
      </c>
      <c r="M14" s="66"/>
      <c r="N14" s="70">
        <f>O3+Q3</f>
        <v>3.55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11.157941176470588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18.2685</v>
      </c>
      <c r="H16" s="11"/>
      <c r="I16" s="11">
        <f>((G16-1)/M16)+1</f>
        <v>11.157941176470588</v>
      </c>
      <c r="J16" s="77"/>
      <c r="K16" s="10" t="s">
        <v>25</v>
      </c>
      <c r="M16" s="35">
        <v>1.7</v>
      </c>
      <c r="N16" s="35">
        <f>O3+0.1</f>
        <v>3.6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3.6399999999999997</v>
      </c>
      <c r="O3" s="34">
        <f>'S1'!O4</f>
        <v>3.5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46.281871999999993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46.281871999999993</v>
      </c>
      <c r="I7" s="11">
        <f>D7*H7</f>
        <v>46.281871999999993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19.473300000000002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19.473300000000002</v>
      </c>
      <c r="H9" s="11">
        <f>G9*D9</f>
        <v>19.473300000000002</v>
      </c>
      <c r="I9" s="11">
        <f>H9*C9</f>
        <v>19.473300000000002</v>
      </c>
      <c r="J9" s="76"/>
      <c r="K9" s="2" t="s">
        <v>19</v>
      </c>
      <c r="M9" s="37"/>
      <c r="N9" s="35">
        <f>O3+(Q3/2)+R3</f>
        <v>3.8449999999999998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7.2142999999999997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7.7799999999999994</v>
      </c>
      <c r="F12" s="11"/>
      <c r="G12" s="11"/>
      <c r="H12" s="11">
        <f>E12*M12</f>
        <v>1.556</v>
      </c>
      <c r="I12" s="11">
        <f>H12*D12*C12</f>
        <v>1.556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18.861000000000001</v>
      </c>
      <c r="I14" s="11">
        <f>H14*M14*C14</f>
        <v>5.6582999999999997</v>
      </c>
      <c r="J14" s="77"/>
      <c r="K14" s="10" t="s">
        <v>18</v>
      </c>
      <c r="M14" s="37">
        <f>300/1000</f>
        <v>0.3</v>
      </c>
      <c r="N14" s="37">
        <f>O3+(R3/2)</f>
        <v>3.65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18.672600000000003</v>
      </c>
      <c r="K16" s="2" t="s">
        <v>19</v>
      </c>
      <c r="M16" s="37"/>
      <c r="N16" s="37" t="s">
        <v>58</v>
      </c>
      <c r="O16" s="35">
        <f>'S1'!O14</f>
        <v>3.7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18.672600000000003</v>
      </c>
      <c r="H17" s="11">
        <f>G17*D17</f>
        <v>18.672600000000003</v>
      </c>
      <c r="I17" s="11">
        <f>H17*C17</f>
        <v>18.672600000000003</v>
      </c>
      <c r="J17" s="77"/>
      <c r="K17" s="10" t="s">
        <v>20</v>
      </c>
      <c r="M17" s="69"/>
      <c r="N17" s="69">
        <f>O3+Q3</f>
        <v>3.59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13.1822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19.273299999999999</v>
      </c>
      <c r="H19" s="11"/>
      <c r="I19" s="11">
        <f>((G19-1)/M19)+1</f>
        <v>13.1822</v>
      </c>
      <c r="J19" s="77"/>
      <c r="K19" s="10" t="s">
        <v>25</v>
      </c>
      <c r="M19" s="70">
        <v>1.5</v>
      </c>
      <c r="N19" s="70">
        <f>O3+0.1</f>
        <v>3.6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0.28316127499999999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17.990000000000002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17.990000000000002</v>
      </c>
      <c r="H23" s="12"/>
      <c r="I23" s="11">
        <f>G23*D23</f>
        <v>17.990000000000002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9" sqref="Q9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3.67</v>
      </c>
      <c r="O3" s="34">
        <f>'S1'!O4</f>
        <v>3.5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46.836172999999995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46.836172999999995</v>
      </c>
      <c r="I7" s="11">
        <f>D7*H7</f>
        <v>46.836172999999995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19.520400000000002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19.520400000000002</v>
      </c>
      <c r="H9" s="11">
        <f>G9*D9</f>
        <v>19.520400000000002</v>
      </c>
      <c r="I9" s="11">
        <f>H9*C9</f>
        <v>19.520400000000002</v>
      </c>
      <c r="J9" s="76"/>
      <c r="K9" s="10" t="s">
        <v>20</v>
      </c>
      <c r="M9" s="37"/>
      <c r="N9" s="35">
        <f>O3+(Q3/2)+R3</f>
        <v>3.86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7.2263000000000002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7.84</v>
      </c>
      <c r="F12" s="11"/>
      <c r="G12" s="11"/>
      <c r="H12" s="11">
        <f>M12*E12</f>
        <v>1.5680000000000001</v>
      </c>
      <c r="I12" s="11">
        <f>H12*D12*C12</f>
        <v>1.5680000000000001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18.861000000000001</v>
      </c>
      <c r="H14" s="32">
        <f>G14*D14</f>
        <v>18.861000000000001</v>
      </c>
      <c r="I14" s="11">
        <f>H14*C14*M14</f>
        <v>5.6582999999999997</v>
      </c>
      <c r="J14" s="77"/>
      <c r="K14" s="10" t="s">
        <v>18</v>
      </c>
      <c r="M14" s="67">
        <f>300/1000</f>
        <v>0.3</v>
      </c>
      <c r="N14" s="67">
        <f>O3+(R3/2)</f>
        <v>3.65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18.766800000000003</v>
      </c>
      <c r="K16" s="2" t="s">
        <v>19</v>
      </c>
      <c r="M16" s="67"/>
      <c r="N16" s="67" t="s">
        <v>58</v>
      </c>
      <c r="O16" s="35">
        <f>'S1'!O14</f>
        <v>3.7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18.766800000000003</v>
      </c>
      <c r="H17" s="11">
        <f>G17*D17</f>
        <v>18.766800000000003</v>
      </c>
      <c r="I17" s="11">
        <f>H17*C17</f>
        <v>18.766800000000003</v>
      </c>
      <c r="J17" s="77"/>
      <c r="K17" s="10" t="s">
        <v>20</v>
      </c>
      <c r="M17" s="66"/>
      <c r="N17" s="70">
        <f>O3+Q3</f>
        <v>3.62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15.092615384615383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19.320399999999999</v>
      </c>
      <c r="H19" s="11"/>
      <c r="I19" s="11">
        <f>((G19-1)/M19)+1</f>
        <v>15.092615384615383</v>
      </c>
      <c r="J19" s="79"/>
      <c r="K19" s="10" t="s">
        <v>25</v>
      </c>
      <c r="M19" s="70">
        <v>1.3</v>
      </c>
      <c r="N19" s="70">
        <f>O3+0.1</f>
        <v>3.6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0.28363227499999999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17.990000000000002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17.990000000000002</v>
      </c>
      <c r="H23" s="12">
        <f>G23*D23</f>
        <v>17.990000000000002</v>
      </c>
      <c r="I23" s="11">
        <f>H23*C23</f>
        <v>17.990000000000002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9" sqref="S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3.6999999999999997</v>
      </c>
      <c r="O3" s="34">
        <f>'S1'!O4</f>
        <v>3.5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47.393299999999996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47.393299999999996</v>
      </c>
      <c r="I7" s="11">
        <f>D7*H7</f>
        <v>47.393299999999996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19.567500000000003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19.567500000000003</v>
      </c>
      <c r="H9" s="11">
        <f>G9*D9</f>
        <v>19.567500000000003</v>
      </c>
      <c r="I9" s="11">
        <f>H9*C9</f>
        <v>19.567500000000003</v>
      </c>
      <c r="J9" s="76"/>
      <c r="K9" s="2" t="s">
        <v>19</v>
      </c>
      <c r="M9" s="37"/>
      <c r="N9" s="35">
        <f>O3+(Q3/2)+R3</f>
        <v>3.875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7.2382999999999997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7.9</v>
      </c>
      <c r="F12" s="11"/>
      <c r="G12" s="11"/>
      <c r="H12" s="11">
        <f>M12*E12</f>
        <v>1.58</v>
      </c>
      <c r="I12" s="11">
        <f>H12*D12*C12</f>
        <v>1.58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18.861000000000001</v>
      </c>
      <c r="H14" s="32">
        <f>G14*D14</f>
        <v>18.861000000000001</v>
      </c>
      <c r="I14" s="11">
        <f>H14*C14*M14</f>
        <v>5.6582999999999997</v>
      </c>
      <c r="J14" s="77"/>
      <c r="K14" s="10" t="s">
        <v>18</v>
      </c>
      <c r="M14" s="67">
        <f>300/1000</f>
        <v>0.3</v>
      </c>
      <c r="N14" s="67">
        <f>O3+(R3/2)</f>
        <v>3.65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18.861000000000001</v>
      </c>
      <c r="K16" s="2" t="s">
        <v>19</v>
      </c>
      <c r="M16" s="37"/>
      <c r="N16" s="37" t="s">
        <v>58</v>
      </c>
      <c r="O16" s="35">
        <f>'S1'!O14</f>
        <v>3.7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18.861000000000001</v>
      </c>
      <c r="H17" s="11">
        <f>G17*D17</f>
        <v>18.861000000000001</v>
      </c>
      <c r="I17" s="11">
        <f>H17*C17</f>
        <v>18.861000000000001</v>
      </c>
      <c r="J17" s="79"/>
      <c r="K17" s="10" t="s">
        <v>20</v>
      </c>
      <c r="M17" s="69"/>
      <c r="N17" s="70">
        <f>Q3+O3</f>
        <v>3.65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19.3675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19.3675</v>
      </c>
      <c r="H19" s="11"/>
      <c r="I19" s="11">
        <f>((G19-1)/M19)+1</f>
        <v>19.3675</v>
      </c>
      <c r="J19" s="77"/>
      <c r="K19" s="10" t="s">
        <v>25</v>
      </c>
      <c r="M19" s="69">
        <v>1</v>
      </c>
      <c r="N19" s="70">
        <f>O3+0.1</f>
        <v>3.6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0.28410327499999999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17.990000000000002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17.990000000000002</v>
      </c>
      <c r="H23" s="12">
        <f>G23*D23</f>
        <v>17.990000000000002</v>
      </c>
      <c r="I23" s="11">
        <f>H23*C23</f>
        <v>17.990000000000002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U9" sqref="U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3.8</v>
      </c>
      <c r="O4" s="34">
        <f>'S1'!O4</f>
        <v>3.5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49.270799999999994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49.270799999999994</v>
      </c>
      <c r="I8" s="11">
        <f>D8*H8</f>
        <v>49.270799999999994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20.038500000000003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20.038500000000003</v>
      </c>
      <c r="H10" s="11">
        <f>G10*D10</f>
        <v>20.038500000000003</v>
      </c>
      <c r="I10" s="11">
        <f>H10*C10</f>
        <v>20.038500000000003</v>
      </c>
      <c r="J10" s="76"/>
      <c r="K10" s="10" t="s">
        <v>20</v>
      </c>
      <c r="M10" s="37"/>
      <c r="N10" s="35">
        <f>O4+(Q4/2)+R4</f>
        <v>4.0250000000000004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9.2672000000000008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8.3000000000000007</v>
      </c>
      <c r="F13" s="11"/>
      <c r="G13" s="11"/>
      <c r="H13" s="11">
        <f>E13*M13</f>
        <v>1.6600000000000001</v>
      </c>
      <c r="I13" s="11">
        <f>H13*D13*C13</f>
        <v>1.6600000000000001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19.018000000000001</v>
      </c>
      <c r="H15" s="31">
        <f>G15*D15</f>
        <v>19.018000000000001</v>
      </c>
      <c r="I15" s="11">
        <f>H15*C15*M15</f>
        <v>7.6072000000000006</v>
      </c>
      <c r="J15" s="77"/>
      <c r="K15" s="10" t="s">
        <v>18</v>
      </c>
      <c r="M15" s="67">
        <v>0.4</v>
      </c>
      <c r="N15" s="67">
        <f>O4+(R4/2)</f>
        <v>3.7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19.175000000000001</v>
      </c>
      <c r="K17" s="2" t="s">
        <v>19</v>
      </c>
      <c r="M17" s="37"/>
      <c r="N17" s="37" t="s">
        <v>58</v>
      </c>
      <c r="O17" s="35">
        <f>'S1'!O14</f>
        <v>3.7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19.175000000000001</v>
      </c>
      <c r="H18" s="11">
        <f>G18*D18</f>
        <v>19.175000000000001</v>
      </c>
      <c r="I18" s="11">
        <f>H18*C18</f>
        <v>19.175000000000001</v>
      </c>
      <c r="J18" s="77"/>
      <c r="K18" s="10" t="s">
        <v>20</v>
      </c>
      <c r="N18" s="70">
        <f>O4+Q4</f>
        <v>3.75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19.838500000000003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19.838500000000003</v>
      </c>
      <c r="H20" s="11"/>
      <c r="I20" s="11">
        <f>((G20-1)/M20)+1</f>
        <v>19.838500000000003</v>
      </c>
      <c r="J20" s="79"/>
      <c r="K20" s="10" t="s">
        <v>25</v>
      </c>
      <c r="M20" s="66">
        <v>1</v>
      </c>
      <c r="N20" s="70">
        <f>O4+0.1</f>
        <v>3.6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0.36373760000000005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17.990000000000002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17.990000000000002</v>
      </c>
      <c r="H24" s="12">
        <f>G24*D24</f>
        <v>17.990000000000002</v>
      </c>
      <c r="I24" s="11">
        <f>H24*C24</f>
        <v>17.990000000000002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2021-08-09T10:45:38Z</dcterms:modified>
</cp:coreProperties>
</file>